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00775053\Desktop\"/>
    </mc:Choice>
  </mc:AlternateContent>
  <xr:revisionPtr revIDLastSave="0" documentId="13_ncr:1_{E998A514-9E8C-4135-A9F7-81C222476B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3家屋数及び評価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H9" i="1" l="1"/>
  <c r="G9" i="1"/>
  <c r="F9" i="1"/>
  <c r="D9" i="1"/>
  <c r="C9" i="1"/>
</calcChain>
</file>

<file path=xl/sharedStrings.xml><?xml version="1.0" encoding="utf-8"?>
<sst xmlns="http://schemas.openxmlformats.org/spreadsheetml/2006/main" count="40" uniqueCount="32">
  <si>
    <t>43　家屋数及び評価額</t>
  </si>
  <si>
    <t>各年1月1日現在</t>
    <rPh sb="3" eb="4">
      <t>ツキ</t>
    </rPh>
    <rPh sb="5" eb="6">
      <t>ヒ</t>
    </rPh>
    <phoneticPr fontId="4"/>
  </si>
  <si>
    <t>年次及び
用途別</t>
    <rPh sb="5" eb="7">
      <t>ヨウト</t>
    </rPh>
    <phoneticPr fontId="4"/>
  </si>
  <si>
    <t>木造</t>
  </si>
  <si>
    <t>年次及び
用途別</t>
    <rPh sb="5" eb="7">
      <t>ヨウト</t>
    </rPh>
    <rPh sb="7" eb="8">
      <t>ベツ</t>
    </rPh>
    <phoneticPr fontId="4"/>
  </si>
  <si>
    <t>非木造</t>
  </si>
  <si>
    <t>棟数</t>
  </si>
  <si>
    <t>総床面積
（㎡）</t>
  </si>
  <si>
    <t>評価額
（千円）</t>
  </si>
  <si>
    <t>専用住宅</t>
  </si>
  <si>
    <t>百貨店・事務所</t>
  </si>
  <si>
    <t>共同住宅・寄宿舎</t>
  </si>
  <si>
    <t>店舗・銀行</t>
  </si>
  <si>
    <t>併用住宅</t>
  </si>
  <si>
    <t>住宅・アパート</t>
  </si>
  <si>
    <t>農家住宅</t>
  </si>
  <si>
    <t>ホテル・病院</t>
  </si>
  <si>
    <t>旅館・料亭・ホテル</t>
  </si>
  <si>
    <t>工場・倉庫・市場</t>
  </si>
  <si>
    <t>事務所・銀行・店舗</t>
  </si>
  <si>
    <t>その他</t>
  </si>
  <si>
    <t>公衆浴場</t>
  </si>
  <si>
    <t>劇場・病院</t>
    <rPh sb="0" eb="2">
      <t>ゲキジョウ</t>
    </rPh>
    <phoneticPr fontId="4"/>
  </si>
  <si>
    <t>付属家</t>
  </si>
  <si>
    <t>注　増築部分も１棟として計上。</t>
    <rPh sb="0" eb="1">
      <t>チュウ</t>
    </rPh>
    <rPh sb="2" eb="4">
      <t>ゾウチク</t>
    </rPh>
    <rPh sb="4" eb="6">
      <t>ブブン</t>
    </rPh>
    <rPh sb="8" eb="9">
      <t>トウ</t>
    </rPh>
    <rPh sb="12" eb="14">
      <t>ケイジョウ</t>
    </rPh>
    <phoneticPr fontId="4"/>
  </si>
  <si>
    <t>資料　税務課</t>
    <phoneticPr fontId="4"/>
  </si>
  <si>
    <t>４年</t>
    <rPh sb="1" eb="2">
      <t>ネン</t>
    </rPh>
    <phoneticPr fontId="4"/>
  </si>
  <si>
    <t>５年</t>
    <rPh sb="1" eb="2">
      <t>ネン</t>
    </rPh>
    <phoneticPr fontId="4"/>
  </si>
  <si>
    <t>工場・倉庫・土蔵</t>
    <rPh sb="6" eb="8">
      <t>ドゾウ</t>
    </rPh>
    <phoneticPr fontId="3"/>
  </si>
  <si>
    <t>６年</t>
    <rPh sb="1" eb="2">
      <t>ネン</t>
    </rPh>
    <phoneticPr fontId="4"/>
  </si>
  <si>
    <t>令和３年</t>
    <rPh sb="0" eb="2">
      <t>レイワ</t>
    </rPh>
    <rPh sb="3" eb="4">
      <t>ネン</t>
    </rPh>
    <phoneticPr fontId="4"/>
  </si>
  <si>
    <t>７年</t>
    <rPh sb="1" eb="2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</si>
</sst>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38" fontId="2" fillId="0" borderId="0" xfId="1" applyFont="1" applyFill="1"/>
    <xf numFmtId="38" fontId="0" fillId="0" borderId="0" xfId="1" applyFont="1" applyFill="1" applyAlignment="1">
      <alignment horizontal="right"/>
    </xf>
    <xf numFmtId="38" fontId="0" fillId="0" borderId="7" xfId="1" applyFont="1" applyFill="1" applyBorder="1" applyAlignment="1">
      <alignment horizontal="distributed" vertical="center" justifyLastLine="1"/>
    </xf>
    <xf numFmtId="38" fontId="0" fillId="0" borderId="8" xfId="1" applyFont="1" applyFill="1" applyBorder="1" applyAlignment="1">
      <alignment horizontal="distributed" vertical="center" wrapText="1" justifyLastLine="1"/>
    </xf>
    <xf numFmtId="38" fontId="0" fillId="0" borderId="9" xfId="1" applyFont="1" applyFill="1" applyBorder="1" applyAlignment="1">
      <alignment horizontal="distributed" vertical="center" wrapText="1" justifyLastLine="1"/>
    </xf>
    <xf numFmtId="38" fontId="0" fillId="0" borderId="8" xfId="1" applyFont="1" applyFill="1" applyBorder="1" applyAlignment="1">
      <alignment horizontal="distributed" vertical="center" justifyLastLine="1"/>
    </xf>
    <xf numFmtId="38" fontId="0" fillId="0" borderId="10" xfId="1" applyFont="1" applyFill="1" applyBorder="1" applyAlignment="1">
      <alignment horizontal="distributed" vertical="center" wrapText="1" justifyLastLine="1"/>
    </xf>
    <xf numFmtId="0" fontId="5" fillId="0" borderId="0" xfId="0" applyFont="1" applyAlignment="1">
      <alignment vertical="center"/>
    </xf>
    <xf numFmtId="38" fontId="1" fillId="0" borderId="0" xfId="1" applyFont="1" applyFill="1" applyBorder="1" applyAlignment="1">
      <alignment vertical="center"/>
    </xf>
    <xf numFmtId="38" fontId="1" fillId="0" borderId="13" xfId="1" applyFont="1" applyFill="1" applyBorder="1" applyAlignment="1">
      <alignment vertical="center"/>
    </xf>
    <xf numFmtId="0" fontId="0" fillId="0" borderId="11" xfId="0" applyBorder="1" applyAlignment="1">
      <alignment horizontal="right" vertical="center"/>
    </xf>
    <xf numFmtId="38" fontId="1" fillId="0" borderId="14" xfId="1" applyFont="1" applyFill="1" applyBorder="1" applyAlignment="1">
      <alignment vertical="center"/>
    </xf>
    <xf numFmtId="0" fontId="0" fillId="0" borderId="15" xfId="0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38" fontId="5" fillId="0" borderId="17" xfId="1" applyFont="1" applyFill="1" applyBorder="1" applyAlignment="1">
      <alignment vertical="center"/>
    </xf>
    <xf numFmtId="38" fontId="5" fillId="0" borderId="18" xfId="1" applyFont="1" applyFill="1" applyBorder="1" applyAlignment="1">
      <alignment vertical="center"/>
    </xf>
    <xf numFmtId="38" fontId="5" fillId="0" borderId="19" xfId="1" applyFont="1" applyFill="1" applyBorder="1" applyAlignment="1">
      <alignment vertical="center"/>
    </xf>
    <xf numFmtId="0" fontId="0" fillId="0" borderId="15" xfId="0" applyBorder="1" applyAlignment="1">
      <alignment horizontal="distributed" shrinkToFit="1"/>
    </xf>
    <xf numFmtId="38" fontId="1" fillId="0" borderId="14" xfId="1" applyFont="1" applyFill="1" applyBorder="1" applyAlignment="1"/>
    <xf numFmtId="38" fontId="1" fillId="0" borderId="0" xfId="1" applyFont="1" applyFill="1" applyBorder="1" applyAlignment="1"/>
    <xf numFmtId="38" fontId="1" fillId="0" borderId="12" xfId="1" applyFont="1" applyFill="1" applyBorder="1" applyAlignment="1"/>
    <xf numFmtId="38" fontId="0" fillId="0" borderId="12" xfId="1" applyFont="1" applyFill="1" applyBorder="1" applyAlignment="1">
      <alignment shrinkToFit="1"/>
    </xf>
    <xf numFmtId="38" fontId="0" fillId="0" borderId="14" xfId="1" applyFont="1" applyFill="1" applyBorder="1" applyAlignment="1">
      <alignment horizontal="right"/>
    </xf>
    <xf numFmtId="38" fontId="0" fillId="0" borderId="0" xfId="1" applyFont="1" applyFill="1" applyBorder="1" applyAlignment="1">
      <alignment horizontal="right"/>
    </xf>
    <xf numFmtId="38" fontId="0" fillId="0" borderId="13" xfId="1" applyFont="1" applyFill="1" applyBorder="1" applyAlignment="1">
      <alignment horizontal="right"/>
    </xf>
    <xf numFmtId="0" fontId="6" fillId="0" borderId="15" xfId="0" applyFont="1" applyBorder="1" applyAlignment="1">
      <alignment horizontal="distributed" shrinkToFit="1"/>
    </xf>
    <xf numFmtId="38" fontId="0" fillId="0" borderId="12" xfId="1" applyFont="1" applyFill="1" applyBorder="1" applyAlignment="1">
      <alignment horizontal="distributed" shrinkToFit="1"/>
    </xf>
    <xf numFmtId="38" fontId="1" fillId="0" borderId="14" xfId="1" applyFont="1" applyFill="1" applyBorder="1" applyAlignment="1">
      <alignment horizontal="right"/>
    </xf>
    <xf numFmtId="38" fontId="1" fillId="0" borderId="0" xfId="1" applyFont="1" applyFill="1" applyBorder="1" applyAlignment="1">
      <alignment horizontal="right"/>
    </xf>
    <xf numFmtId="38" fontId="1" fillId="0" borderId="13" xfId="1" applyFont="1" applyFill="1" applyBorder="1" applyAlignment="1">
      <alignment horizontal="right"/>
    </xf>
    <xf numFmtId="38" fontId="1" fillId="0" borderId="13" xfId="1" applyFont="1" applyFill="1" applyBorder="1" applyAlignment="1"/>
    <xf numFmtId="0" fontId="6" fillId="0" borderId="15" xfId="0" applyFont="1" applyBorder="1" applyAlignment="1">
      <alignment shrinkToFit="1"/>
    </xf>
    <xf numFmtId="38" fontId="6" fillId="0" borderId="12" xfId="1" applyFont="1" applyFill="1" applyBorder="1" applyAlignment="1">
      <alignment horizontal="distributed" shrinkToFit="1"/>
    </xf>
    <xf numFmtId="38" fontId="0" fillId="0" borderId="14" xfId="1" applyFont="1" applyFill="1" applyBorder="1" applyAlignment="1"/>
    <xf numFmtId="38" fontId="0" fillId="0" borderId="0" xfId="1" applyFont="1" applyFill="1" applyBorder="1" applyAlignment="1"/>
    <xf numFmtId="38" fontId="0" fillId="0" borderId="13" xfId="1" applyFont="1" applyFill="1" applyBorder="1" applyAlignment="1"/>
    <xf numFmtId="0" fontId="0" fillId="0" borderId="20" xfId="0" applyBorder="1" applyAlignment="1">
      <alignment horizontal="distributed" shrinkToFit="1"/>
    </xf>
    <xf numFmtId="38" fontId="1" fillId="0" borderId="21" xfId="1" applyFont="1" applyFill="1" applyBorder="1" applyAlignment="1"/>
    <xf numFmtId="38" fontId="1" fillId="0" borderId="22" xfId="1" applyFont="1" applyFill="1" applyBorder="1" applyAlignment="1"/>
    <xf numFmtId="38" fontId="1" fillId="0" borderId="23" xfId="1" applyFont="1" applyFill="1" applyBorder="1" applyAlignment="1"/>
    <xf numFmtId="38" fontId="0" fillId="0" borderId="23" xfId="1" applyFont="1" applyFill="1" applyBorder="1" applyAlignment="1">
      <alignment shrinkToFit="1"/>
    </xf>
    <xf numFmtId="38" fontId="0" fillId="0" borderId="21" xfId="1" applyFont="1" applyFill="1" applyBorder="1" applyAlignment="1"/>
    <xf numFmtId="38" fontId="0" fillId="0" borderId="22" xfId="1" applyFont="1" applyFill="1" applyBorder="1" applyAlignment="1"/>
    <xf numFmtId="38" fontId="0" fillId="0" borderId="24" xfId="1" applyFont="1" applyFill="1" applyBorder="1" applyAlignment="1"/>
    <xf numFmtId="38" fontId="0" fillId="0" borderId="0" xfId="0" applyNumberFormat="1"/>
    <xf numFmtId="38" fontId="0" fillId="0" borderId="0" xfId="1" applyFont="1" applyFill="1"/>
    <xf numFmtId="0" fontId="7" fillId="0" borderId="15" xfId="0" applyFont="1" applyBorder="1" applyAlignment="1">
      <alignment horizontal="distributed" shrinkToFit="1"/>
    </xf>
    <xf numFmtId="0" fontId="0" fillId="0" borderId="1" xfId="0" applyBorder="1" applyAlignment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38" fontId="0" fillId="0" borderId="2" xfId="1" applyFont="1" applyFill="1" applyBorder="1" applyAlignment="1">
      <alignment horizontal="distributed" vertical="center" justifyLastLine="1"/>
    </xf>
    <xf numFmtId="38" fontId="0" fillId="0" borderId="3" xfId="1" applyFont="1" applyFill="1" applyBorder="1" applyAlignment="1">
      <alignment horizontal="distributed" vertical="center" justifyLastLine="1"/>
    </xf>
    <xf numFmtId="38" fontId="0" fillId="0" borderId="4" xfId="1" applyFont="1" applyFill="1" applyBorder="1" applyAlignment="1">
      <alignment horizontal="distributed" vertical="center" justifyLastLine="1"/>
    </xf>
    <xf numFmtId="38" fontId="0" fillId="0" borderId="3" xfId="1" applyFont="1" applyFill="1" applyBorder="1" applyAlignment="1">
      <alignment horizontal="distributed" vertical="center" wrapText="1" justifyLastLine="1"/>
    </xf>
    <xf numFmtId="38" fontId="0" fillId="0" borderId="8" xfId="1" applyFont="1" applyFill="1" applyBorder="1" applyAlignment="1">
      <alignment horizontal="distributed" vertical="center" wrapText="1" justifyLastLine="1"/>
    </xf>
    <xf numFmtId="38" fontId="0" fillId="0" borderId="5" xfId="1" applyFont="1" applyFill="1" applyBorder="1" applyAlignment="1">
      <alignment horizontal="distributed" vertical="center" justifyLastLine="1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</xdr:col>
      <xdr:colOff>76200</xdr:colOff>
      <xdr:row>19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1047750" y="39528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66675</xdr:colOff>
      <xdr:row>19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1057275" y="3952875"/>
          <a:ext cx="571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19050</xdr:colOff>
      <xdr:row>9</xdr:row>
      <xdr:rowOff>19050</xdr:rowOff>
    </xdr:from>
    <xdr:to>
      <xdr:col>5</xdr:col>
      <xdr:colOff>66675</xdr:colOff>
      <xdr:row>11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4533900" y="1771650"/>
          <a:ext cx="47625" cy="381000"/>
        </a:xfrm>
        <a:prstGeom prst="rightBrace">
          <a:avLst>
            <a:gd name="adj1" fmla="val 6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19</xdr:row>
      <xdr:rowOff>0</xdr:rowOff>
    </xdr:from>
    <xdr:to>
      <xdr:col>1</xdr:col>
      <xdr:colOff>76200</xdr:colOff>
      <xdr:row>19</xdr:row>
      <xdr:rowOff>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1047750" y="39528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1</xdr:col>
      <xdr:colOff>66675</xdr:colOff>
      <xdr:row>19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/>
        </xdr:cNvSpPr>
      </xdr:nvSpPr>
      <xdr:spPr bwMode="auto">
        <a:xfrm>
          <a:off x="1057275" y="3952875"/>
          <a:ext cx="571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19050</xdr:colOff>
      <xdr:row>9</xdr:row>
      <xdr:rowOff>19050</xdr:rowOff>
    </xdr:from>
    <xdr:to>
      <xdr:col>5</xdr:col>
      <xdr:colOff>66675</xdr:colOff>
      <xdr:row>11</xdr:row>
      <xdr:rowOff>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/>
        </xdr:cNvSpPr>
      </xdr:nvSpPr>
      <xdr:spPr bwMode="auto">
        <a:xfrm>
          <a:off x="4533900" y="1771650"/>
          <a:ext cx="47625" cy="381000"/>
        </a:xfrm>
        <a:prstGeom prst="rightBrace">
          <a:avLst>
            <a:gd name="adj1" fmla="val 6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H10" sqref="H10"/>
    </sheetView>
  </sheetViews>
  <sheetFormatPr defaultColWidth="9.109375" defaultRowHeight="12" x14ac:dyDescent="0.15"/>
  <cols>
    <col min="1" max="1" width="15.6640625" customWidth="1"/>
    <col min="2" max="2" width="9.33203125" style="47" customWidth="1"/>
    <col min="3" max="3" width="12.6640625" style="47" customWidth="1"/>
    <col min="4" max="4" width="14.33203125" style="47" customWidth="1"/>
    <col min="5" max="5" width="15.6640625" style="47" customWidth="1"/>
    <col min="6" max="6" width="8.6640625" style="47" customWidth="1"/>
    <col min="7" max="7" width="12.6640625" style="47" customWidth="1"/>
    <col min="8" max="8" width="14.33203125" style="47" customWidth="1"/>
    <col min="9" max="9" width="11.33203125" bestFit="1" customWidth="1"/>
  </cols>
  <sheetData>
    <row r="1" spans="1:8" s="1" customFormat="1" ht="13.2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ht="12.6" thickBot="1" x14ac:dyDescent="0.2">
      <c r="B2"/>
      <c r="C2"/>
      <c r="D2"/>
      <c r="E2"/>
      <c r="F2"/>
      <c r="G2"/>
      <c r="H2" s="3" t="s">
        <v>1</v>
      </c>
    </row>
    <row r="3" spans="1:8" ht="12" customHeight="1" x14ac:dyDescent="0.15">
      <c r="A3" s="49" t="s">
        <v>2</v>
      </c>
      <c r="B3" s="51" t="s">
        <v>3</v>
      </c>
      <c r="C3" s="52"/>
      <c r="D3" s="53"/>
      <c r="E3" s="54" t="s">
        <v>4</v>
      </c>
      <c r="F3" s="52" t="s">
        <v>5</v>
      </c>
      <c r="G3" s="52"/>
      <c r="H3" s="56"/>
    </row>
    <row r="4" spans="1:8" ht="24" x14ac:dyDescent="0.15">
      <c r="A4" s="50"/>
      <c r="B4" s="4" t="s">
        <v>6</v>
      </c>
      <c r="C4" s="5" t="s">
        <v>7</v>
      </c>
      <c r="D4" s="6" t="s">
        <v>8</v>
      </c>
      <c r="E4" s="55"/>
      <c r="F4" s="7" t="s">
        <v>6</v>
      </c>
      <c r="G4" s="5" t="s">
        <v>7</v>
      </c>
      <c r="H4" s="8" t="s">
        <v>8</v>
      </c>
    </row>
    <row r="5" spans="1:8" s="9" customFormat="1" ht="14.25" customHeight="1" x14ac:dyDescent="0.15">
      <c r="A5" s="12" t="s">
        <v>30</v>
      </c>
      <c r="B5" s="13">
        <v>38929</v>
      </c>
      <c r="C5" s="10">
        <v>4172579</v>
      </c>
      <c r="D5" s="10">
        <v>49096397</v>
      </c>
      <c r="E5" s="12" t="s">
        <v>30</v>
      </c>
      <c r="F5" s="13">
        <v>4179</v>
      </c>
      <c r="G5" s="10">
        <v>1055399</v>
      </c>
      <c r="H5" s="11">
        <v>32190469</v>
      </c>
    </row>
    <row r="6" spans="1:8" s="9" customFormat="1" ht="15.9" customHeight="1" x14ac:dyDescent="0.15">
      <c r="A6" s="14" t="s">
        <v>26</v>
      </c>
      <c r="B6" s="13">
        <v>38846</v>
      </c>
      <c r="C6" s="10">
        <v>4168189</v>
      </c>
      <c r="D6" s="10">
        <v>49985093</v>
      </c>
      <c r="E6" s="14" t="s">
        <v>26</v>
      </c>
      <c r="F6" s="13">
        <v>4174</v>
      </c>
      <c r="G6" s="10">
        <v>1066444</v>
      </c>
      <c r="H6" s="11">
        <v>33302960</v>
      </c>
    </row>
    <row r="7" spans="1:8" s="9" customFormat="1" ht="15.9" customHeight="1" x14ac:dyDescent="0.15">
      <c r="A7" s="14" t="s">
        <v>27</v>
      </c>
      <c r="B7" s="13">
        <v>38780</v>
      </c>
      <c r="C7" s="10">
        <v>4163224</v>
      </c>
      <c r="D7" s="10">
        <v>50759845</v>
      </c>
      <c r="E7" s="14" t="s">
        <v>27</v>
      </c>
      <c r="F7" s="13">
        <v>4164</v>
      </c>
      <c r="G7" s="10">
        <v>1065263</v>
      </c>
      <c r="H7" s="11">
        <v>33215355</v>
      </c>
    </row>
    <row r="8" spans="1:8" s="9" customFormat="1" ht="15.9" customHeight="1" x14ac:dyDescent="0.15">
      <c r="A8" s="14" t="s">
        <v>29</v>
      </c>
      <c r="B8" s="13">
        <v>38716</v>
      </c>
      <c r="C8" s="10">
        <v>4159901</v>
      </c>
      <c r="D8" s="10">
        <v>49950972</v>
      </c>
      <c r="E8" s="14" t="s">
        <v>29</v>
      </c>
      <c r="F8" s="13">
        <v>4172</v>
      </c>
      <c r="G8" s="10">
        <v>1063079</v>
      </c>
      <c r="H8" s="11">
        <v>32078863</v>
      </c>
    </row>
    <row r="9" spans="1:8" s="9" customFormat="1" ht="15.9" customHeight="1" x14ac:dyDescent="0.15">
      <c r="A9" s="15" t="s">
        <v>31</v>
      </c>
      <c r="B9" s="16">
        <f>SUM(B10:B19)</f>
        <v>38320</v>
      </c>
      <c r="C9" s="17">
        <f>SUM(C10:C19)</f>
        <v>4129394</v>
      </c>
      <c r="D9" s="17">
        <f>SUM(D10:D19)</f>
        <v>50404148</v>
      </c>
      <c r="E9" s="15" t="s">
        <v>31</v>
      </c>
      <c r="F9" s="16">
        <f>SUM(F10:F19)</f>
        <v>4157</v>
      </c>
      <c r="G9" s="17">
        <f>SUM(G10:G19)</f>
        <v>1062719</v>
      </c>
      <c r="H9" s="18">
        <f>SUM(H10:H19)</f>
        <v>32120492</v>
      </c>
    </row>
    <row r="10" spans="1:8" ht="15.9" customHeight="1" x14ac:dyDescent="0.15">
      <c r="A10" s="19" t="s">
        <v>9</v>
      </c>
      <c r="B10" s="20">
        <v>21906</v>
      </c>
      <c r="C10" s="21">
        <v>2724288</v>
      </c>
      <c r="D10" s="22">
        <v>41863939</v>
      </c>
      <c r="E10" s="23" t="s">
        <v>10</v>
      </c>
      <c r="F10" s="24"/>
      <c r="G10" s="25"/>
      <c r="H10" s="26"/>
    </row>
    <row r="11" spans="1:8" ht="15.9" customHeight="1" x14ac:dyDescent="0.15">
      <c r="A11" s="27" t="s">
        <v>11</v>
      </c>
      <c r="B11" s="20">
        <v>113</v>
      </c>
      <c r="C11" s="21">
        <v>34473</v>
      </c>
      <c r="D11" s="22">
        <v>1052569</v>
      </c>
      <c r="E11" s="28" t="s">
        <v>12</v>
      </c>
      <c r="F11" s="29">
        <v>923</v>
      </c>
      <c r="G11" s="30">
        <v>279557</v>
      </c>
      <c r="H11" s="31">
        <v>10506268</v>
      </c>
    </row>
    <row r="12" spans="1:8" ht="15.9" customHeight="1" x14ac:dyDescent="0.15">
      <c r="A12" s="19" t="s">
        <v>13</v>
      </c>
      <c r="B12" s="20">
        <v>2181</v>
      </c>
      <c r="C12" s="21">
        <v>255119</v>
      </c>
      <c r="D12" s="22">
        <v>2065137</v>
      </c>
      <c r="E12" s="23" t="s">
        <v>14</v>
      </c>
      <c r="F12" s="20">
        <v>807</v>
      </c>
      <c r="G12" s="21">
        <v>114303</v>
      </c>
      <c r="H12" s="32">
        <v>3489821</v>
      </c>
    </row>
    <row r="13" spans="1:8" ht="15.9" customHeight="1" x14ac:dyDescent="0.15">
      <c r="A13" s="19" t="s">
        <v>15</v>
      </c>
      <c r="B13" s="24">
        <v>2178</v>
      </c>
      <c r="C13" s="21">
        <v>335778</v>
      </c>
      <c r="D13" s="22">
        <v>1123633</v>
      </c>
      <c r="E13" s="28" t="s">
        <v>16</v>
      </c>
      <c r="F13" s="20">
        <v>45</v>
      </c>
      <c r="G13" s="21">
        <v>58955</v>
      </c>
      <c r="H13" s="32">
        <v>3638407</v>
      </c>
    </row>
    <row r="14" spans="1:8" ht="15.9" customHeight="1" x14ac:dyDescent="0.15">
      <c r="A14" s="33" t="s">
        <v>17</v>
      </c>
      <c r="B14" s="20">
        <v>61</v>
      </c>
      <c r="C14" s="21">
        <v>12534</v>
      </c>
      <c r="D14" s="22">
        <v>176967</v>
      </c>
      <c r="E14" s="34" t="s">
        <v>18</v>
      </c>
      <c r="F14" s="20">
        <v>1030</v>
      </c>
      <c r="G14" s="21">
        <v>497694</v>
      </c>
      <c r="H14" s="32">
        <v>11915582</v>
      </c>
    </row>
    <row r="15" spans="1:8" ht="15.9" customHeight="1" x14ac:dyDescent="0.15">
      <c r="A15" s="33" t="s">
        <v>19</v>
      </c>
      <c r="B15" s="20">
        <v>374</v>
      </c>
      <c r="C15" s="21">
        <v>39358</v>
      </c>
      <c r="D15" s="22">
        <v>918498</v>
      </c>
      <c r="E15" s="28" t="s">
        <v>20</v>
      </c>
      <c r="F15" s="20">
        <v>1352</v>
      </c>
      <c r="G15" s="21">
        <v>112210</v>
      </c>
      <c r="H15" s="32">
        <v>2570414</v>
      </c>
    </row>
    <row r="16" spans="1:8" ht="15.9" customHeight="1" x14ac:dyDescent="0.15">
      <c r="A16" s="19" t="s">
        <v>21</v>
      </c>
      <c r="B16" s="29">
        <v>5</v>
      </c>
      <c r="C16" s="30">
        <v>1111</v>
      </c>
      <c r="D16" s="22">
        <v>12906</v>
      </c>
      <c r="E16" s="23"/>
      <c r="F16" s="35"/>
      <c r="G16" s="36"/>
      <c r="H16" s="37"/>
    </row>
    <row r="17" spans="1:8" ht="15.9" customHeight="1" x14ac:dyDescent="0.15">
      <c r="A17" s="19" t="s">
        <v>22</v>
      </c>
      <c r="B17" s="20">
        <v>18</v>
      </c>
      <c r="C17" s="21">
        <v>2507</v>
      </c>
      <c r="D17" s="22">
        <v>61950</v>
      </c>
      <c r="E17" s="23"/>
      <c r="F17" s="35"/>
      <c r="G17" s="36"/>
      <c r="H17" s="37"/>
    </row>
    <row r="18" spans="1:8" ht="15.9" customHeight="1" x14ac:dyDescent="0.15">
      <c r="A18" s="48" t="s">
        <v>28</v>
      </c>
      <c r="B18" s="20">
        <v>2253</v>
      </c>
      <c r="C18" s="21">
        <v>135248</v>
      </c>
      <c r="D18" s="22">
        <v>462110</v>
      </c>
      <c r="E18" s="23"/>
      <c r="F18" s="35"/>
      <c r="G18" s="36"/>
      <c r="H18" s="37"/>
    </row>
    <row r="19" spans="1:8" ht="15.9" customHeight="1" thickBot="1" x14ac:dyDescent="0.2">
      <c r="A19" s="38" t="s">
        <v>23</v>
      </c>
      <c r="B19" s="39">
        <v>9231</v>
      </c>
      <c r="C19" s="40">
        <v>588978</v>
      </c>
      <c r="D19" s="41">
        <v>2666439</v>
      </c>
      <c r="E19" s="42"/>
      <c r="F19" s="43"/>
      <c r="G19" s="44"/>
      <c r="H19" s="45"/>
    </row>
    <row r="20" spans="1:8" ht="15" customHeight="1" x14ac:dyDescent="0.15">
      <c r="A20" t="s">
        <v>24</v>
      </c>
      <c r="B20"/>
      <c r="C20"/>
      <c r="D20"/>
      <c r="E20"/>
      <c r="F20"/>
      <c r="G20"/>
      <c r="H20"/>
    </row>
    <row r="21" spans="1:8" ht="15" customHeight="1" x14ac:dyDescent="0.15">
      <c r="A21" t="s">
        <v>25</v>
      </c>
      <c r="B21" s="46"/>
      <c r="C21"/>
      <c r="D21" s="46"/>
      <c r="E21"/>
      <c r="F21"/>
      <c r="G21"/>
      <c r="H21"/>
    </row>
  </sheetData>
  <mergeCells count="4">
    <mergeCell ref="A3:A4"/>
    <mergeCell ref="B3:D3"/>
    <mergeCell ref="E3:E4"/>
    <mergeCell ref="F3:H3"/>
  </mergeCells>
  <phoneticPr fontId="3"/>
  <printOptions horizontalCentered="1"/>
  <pageMargins left="0.59055118110236227" right="0.59055118110236227" top="0.98425196850393704" bottom="0.98425196850393704" header="0.51181102362204722" footer="0.51181102362204722"/>
  <pageSetup paperSize="9" scale="97" orientation="portrait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43家屋数及び評価額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阿波　千秋</cp:lastModifiedBy>
  <cp:lastPrinted>2024-02-14T23:47:50Z</cp:lastPrinted>
  <dcterms:created xsi:type="dcterms:W3CDTF">2020-01-28T01:30:49Z</dcterms:created>
  <dcterms:modified xsi:type="dcterms:W3CDTF">2026-01-23T03:43:22Z</dcterms:modified>
</cp:coreProperties>
</file>